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Кореновск\УНЦ\"/>
    </mc:Choice>
  </mc:AlternateContent>
  <bookViews>
    <workbookView xWindow="0" yWindow="0" windowWidth="25185" windowHeight="5595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'20.2'!$A$1:$P$48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D15" i="31" l="1"/>
  <c r="C15" i="31"/>
  <c r="D15" i="30"/>
  <c r="C15" i="30"/>
  <c r="P15" i="31" l="1"/>
  <c r="U19" i="28" l="1"/>
  <c r="U20" i="28" l="1"/>
  <c r="N15" i="30" l="1"/>
  <c r="U22" i="28" l="1"/>
  <c r="U21" i="28" l="1"/>
  <c r="U23" i="28" s="1"/>
  <c r="G15" i="31" l="1"/>
  <c r="M16" i="30"/>
  <c r="J15" i="31" s="1"/>
  <c r="H15" i="31" l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<sst xmlns="http://schemas.openxmlformats.org/spreadsheetml/2006/main" count="299" uniqueCount="188">
  <si>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</si>
  <si>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</si>
  <si>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</si>
  <si>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</si>
  <si>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</si>
  <si>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</si>
  <si>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</si>
  <si>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</si>
  <si>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</si>
  <si>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</si>
  <si>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</si>
  <si>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</si>
  <si>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</si>
  <si>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</si>
  <si>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</si>
  <si>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</si>
  <si>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</si>
  <si>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</si>
  <si>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</si>
  <si>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</si>
  <si>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</si>
  <si>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</si>
  <si>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</si>
  <si>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</si>
  <si>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</si>
  <si>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</si>
  <si>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</si>
  <si>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</si>
  <si>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</si>
  <si>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</si>
  <si>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</si>
  <si>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</si>
  <si>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</si>
  <si>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</si>
  <si>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</si>
  <si>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</si>
  <si>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</si>
  <si>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</si>
  <si>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</si>
  <si>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</si>
  <si>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</si>
  <si>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</si>
  <si>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</si>
  <si>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</si>
  <si>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</si>
  <si>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</si>
  <si>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</si>
  <si>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</si>
  <si>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</si>
  <si>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</si>
  <si>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</si>
  <si>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</si>
  <si>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</si>
  <si>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</si>
  <si>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</si>
  <si>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</si>
  <si>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</si>
  <si>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</si>
  <si>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</si>
  <si>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</si>
  <si>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</si>
  <si>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</si>
  <si>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</si>
  <si>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</si>
  <si>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</si>
  <si>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</si>
  <si>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</si>
  <si>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</si>
  <si>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</si>
  <si>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</si>
  <si>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</si>
  <si>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</si>
  <si>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</si>
  <si>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</si>
  <si>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</si>
  <si>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</si>
  <si>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</si>
  <si>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</si>
  <si>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</si>
  <si>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</si>
  <si>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</si>
  <si>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</si>
  <si>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</si>
  <si>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</si>
  <si>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</si>
  <si>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</si>
  <si>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</si>
  <si>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</si>
  <si>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</si>
  <si>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</si>
  <si>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</si>
  <si>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</si>
  <si>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</si>
  <si>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</si>
  <si>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</si>
  <si>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</si>
  <si>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</si>
  <si>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</si>
  <si>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</si>
  <si>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</si>
  <si>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</si>
  <si>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</si>
  <si>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</si>
  <si>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</si>
  <si>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</si>
  <si>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</si>
  <si>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</si>
  <si>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</si>
  <si>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</si>
  <si>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</si>
  <si>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</si>
  <si>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</si>
  <si>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</si>
  <si>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</si>
  <si>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</si>
  <si>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</si>
  <si>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</si>
  <si>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</si>
  <si>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</si>
  <si>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</si>
  <si>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</si>
  <si>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</si>
  <si>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</si>
  <si>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</si>
  <si>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</si>
  <si>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</si>
  <si>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</si>
  <si>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</si>
  <si>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</si>
  <si>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</si>
  <si>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</si>
  <si>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</si>
  <si>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</si>
  <si>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</si>
  <si>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</si>
  <si>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</si>
  <si>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</si>
  <si>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</si>
  <si>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</si>
  <si>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</si>
  <si>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</si>
  <si>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</si>
  <si>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</si>
  <si>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</si>
  <si>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</si>
  <si>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</si>
  <si>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</si>
  <si>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</si>
  <si>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</si>
  <si>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</si>
  <si>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</si>
  <si>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</si>
  <si>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</si>
  <si>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</si>
  <si>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</si>
  <si>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</si>
  <si>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</si>
  <si>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</si>
  <si>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</si>
  <si>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</si>
  <si>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</si>
  <si>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</si>
  <si>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</si>
  <si>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 ед.</t>
  </si>
  <si>
    <t>1.1.1.1</t>
  </si>
  <si>
    <t xml:space="preserve">УНЦ провода СИП ВЛ 0,4-35 кВ </t>
  </si>
  <si>
    <t>0,4</t>
  </si>
  <si>
    <t>1 км</t>
  </si>
  <si>
    <t xml:space="preserve">УНЦ опор ВЛ 0,4-750 кВ </t>
  </si>
  <si>
    <t xml:space="preserve">Затраты на проектно-изыскательские работы по ВЛ </t>
  </si>
  <si>
    <t>Л3-01-1</t>
  </si>
  <si>
    <t>П3-01</t>
  </si>
  <si>
    <t xml:space="preserve"> Проектные и изыскательские работы, ВЛ-0,4 кВ</t>
  </si>
  <si>
    <t>Опора СВ 95-3</t>
  </si>
  <si>
    <t>УНЦ ВЛ 0,4-750 кВ  на строительно-монтажные работы без опор и провода</t>
  </si>
  <si>
    <t>1 км ВЛ</t>
  </si>
  <si>
    <t>Л1-01-1</t>
  </si>
  <si>
    <t xml:space="preserve">Реконструкция ВЛ-0.4 кВ от ТП-КТ-4-810, фидер 2 в соответствии с договором на ТП № 1-40-25-0113 г. Кореновск </t>
  </si>
  <si>
    <t>P_Ко_25_ЛК15_017572</t>
  </si>
  <si>
    <t>ВЛ-0,4 кВ от ТП-КТ-4-810</t>
  </si>
  <si>
    <t>2026</t>
  </si>
  <si>
    <t>СИП2 3*35+1*54,6</t>
  </si>
  <si>
    <t>Провод СИП2 3*35+1*54,6</t>
  </si>
  <si>
    <t>0,057</t>
  </si>
  <si>
    <t>Приказ филиала АО "Электросети Кубани" "Кореновскэлектросеть" Об утверждении и принятии в производство работ проектов</t>
  </si>
  <si>
    <t>№ 192 от 25.12.2025</t>
  </si>
  <si>
    <t>Л7-18-2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</si>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</sst>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6" applyNumberFormat="0" applyFont="0" applyAlignment="0" applyProtection="0"/>
    <xf numFmtId="0" fontId="12" fillId="20" borderId="44" applyNumberFormat="0" applyAlignment="0" applyProtection="0"/>
    <xf numFmtId="0" fontId="12" fillId="20" borderId="44" applyNumberFormat="0" applyAlignment="0" applyProtection="0"/>
    <xf numFmtId="0" fontId="11" fillId="7" borderId="43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4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3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3" applyNumberFormat="0" applyAlignment="0" applyProtection="0"/>
    <xf numFmtId="0" fontId="17" fillId="0" borderId="45" applyNumberFormat="0" applyFill="0" applyAlignment="0" applyProtection="0"/>
    <xf numFmtId="0" fontId="13" fillId="20" borderId="43" applyNumberFormat="0" applyAlignment="0" applyProtection="0"/>
    <xf numFmtId="0" fontId="9" fillId="23" borderId="46" applyNumberFormat="0" applyFont="0" applyAlignment="0" applyProtection="0"/>
    <xf numFmtId="0" fontId="11" fillId="7" borderId="39" applyNumberFormat="0" applyAlignment="0" applyProtection="0"/>
    <xf numFmtId="0" fontId="17" fillId="0" borderId="45" applyNumberFormat="0" applyFill="0" applyAlignment="0" applyProtection="0"/>
    <xf numFmtId="0" fontId="13" fillId="20" borderId="43" applyNumberFormat="0" applyAlignment="0" applyProtection="0"/>
    <xf numFmtId="0" fontId="9" fillId="23" borderId="46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5" applyNumberFormat="0" applyFill="0" applyAlignment="0" applyProtection="0"/>
    <xf numFmtId="0" fontId="11" fillId="7" borderId="43" applyNumberFormat="0" applyAlignment="0" applyProtection="0"/>
    <xf numFmtId="0" fontId="12" fillId="20" borderId="44" applyNumberFormat="0" applyAlignment="0" applyProtection="0"/>
    <xf numFmtId="0" fontId="17" fillId="0" borderId="45" applyNumberFormat="0" applyFill="0" applyAlignment="0" applyProtection="0"/>
    <xf numFmtId="0" fontId="9" fillId="23" borderId="46" applyNumberFormat="0" applyFont="0" applyAlignment="0" applyProtection="0"/>
    <xf numFmtId="0" fontId="1" fillId="0" borderId="0"/>
    <xf numFmtId="0" fontId="13" fillId="20" borderId="48" applyNumberFormat="0" applyAlignment="0" applyProtection="0"/>
    <xf numFmtId="0" fontId="12" fillId="20" borderId="49" applyNumberFormat="0" applyAlignment="0" applyProtection="0"/>
    <xf numFmtId="0" fontId="11" fillId="7" borderId="48" applyNumberFormat="0" applyAlignment="0" applyProtection="0"/>
    <xf numFmtId="0" fontId="9" fillId="23" borderId="59" applyNumberFormat="0" applyFont="0" applyAlignment="0" applyProtection="0"/>
    <xf numFmtId="0" fontId="9" fillId="23" borderId="51" applyNumberFormat="0" applyFont="0" applyAlignment="0" applyProtection="0"/>
    <xf numFmtId="0" fontId="17" fillId="0" borderId="50" applyNumberFormat="0" applyFill="0" applyAlignment="0" applyProtection="0"/>
    <xf numFmtId="0" fontId="13" fillId="20" borderId="48" applyNumberFormat="0" applyAlignment="0" applyProtection="0"/>
    <xf numFmtId="0" fontId="12" fillId="20" borderId="49" applyNumberFormat="0" applyAlignment="0" applyProtection="0"/>
    <xf numFmtId="0" fontId="11" fillId="7" borderId="48" applyNumberFormat="0" applyAlignment="0" applyProtection="0"/>
    <xf numFmtId="0" fontId="9" fillId="23" borderId="59" applyNumberFormat="0" applyFont="0" applyAlignment="0" applyProtection="0"/>
    <xf numFmtId="0" fontId="9" fillId="23" borderId="51" applyNumberFormat="0" applyFont="0" applyAlignment="0" applyProtection="0"/>
    <xf numFmtId="0" fontId="17" fillId="0" borderId="50" applyNumberFormat="0" applyFill="0" applyAlignment="0" applyProtection="0"/>
    <xf numFmtId="0" fontId="11" fillId="7" borderId="56" applyNumberFormat="0" applyAlignment="0" applyProtection="0"/>
    <xf numFmtId="0" fontId="12" fillId="20" borderId="57" applyNumberFormat="0" applyAlignment="0" applyProtection="0"/>
    <xf numFmtId="0" fontId="1" fillId="0" borderId="0"/>
    <xf numFmtId="0" fontId="11" fillId="7" borderId="48" applyNumberFormat="0" applyAlignment="0" applyProtection="0"/>
    <xf numFmtId="0" fontId="17" fillId="0" borderId="58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6" applyNumberFormat="0" applyAlignment="0" applyProtection="0"/>
    <xf numFmtId="0" fontId="1" fillId="0" borderId="0"/>
    <xf numFmtId="0" fontId="1" fillId="0" borderId="0"/>
    <xf numFmtId="0" fontId="11" fillId="7" borderId="56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7" applyNumberFormat="0" applyAlignment="0" applyProtection="0"/>
    <xf numFmtId="0" fontId="1" fillId="0" borderId="0"/>
    <xf numFmtId="0" fontId="11" fillId="7" borderId="56" applyNumberFormat="0" applyAlignment="0" applyProtection="0"/>
    <xf numFmtId="0" fontId="1" fillId="0" borderId="0"/>
    <xf numFmtId="0" fontId="1" fillId="0" borderId="0"/>
    <xf numFmtId="0" fontId="9" fillId="2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6" applyNumberFormat="0" applyAlignment="0" applyProtection="0"/>
    <xf numFmtId="0" fontId="13" fillId="20" borderId="48" applyNumberFormat="0" applyAlignment="0" applyProtection="0"/>
    <xf numFmtId="0" fontId="17" fillId="0" borderId="58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49" applyNumberFormat="0" applyAlignment="0" applyProtection="0"/>
    <xf numFmtId="0" fontId="17" fillId="0" borderId="50" applyNumberFormat="0" applyFill="0" applyAlignment="0" applyProtection="0"/>
    <xf numFmtId="0" fontId="9" fillId="23" borderId="51" applyNumberFormat="0" applyFont="0" applyAlignment="0" applyProtection="0"/>
    <xf numFmtId="0" fontId="12" fillId="20" borderId="57" applyNumberFormat="0" applyAlignment="0" applyProtection="0"/>
    <xf numFmtId="0" fontId="9" fillId="23" borderId="55" applyNumberFormat="0" applyFont="0" applyAlignment="0" applyProtection="0"/>
    <xf numFmtId="0" fontId="13" fillId="20" borderId="52" applyNumberFormat="0" applyAlignment="0" applyProtection="0"/>
    <xf numFmtId="0" fontId="17" fillId="0" borderId="54" applyNumberFormat="0" applyFill="0" applyAlignment="0" applyProtection="0"/>
    <xf numFmtId="0" fontId="17" fillId="0" borderId="58" applyNumberFormat="0" applyFill="0" applyAlignment="0" applyProtection="0"/>
    <xf numFmtId="0" fontId="13" fillId="20" borderId="56" applyNumberFormat="0" applyAlignment="0" applyProtection="0"/>
    <xf numFmtId="0" fontId="9" fillId="23" borderId="55" applyNumberFormat="0" applyFont="0" applyAlignment="0" applyProtection="0"/>
    <xf numFmtId="0" fontId="17" fillId="0" borderId="54" applyNumberFormat="0" applyFill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13" fillId="20" borderId="52" applyNumberFormat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9" fillId="23" borderId="55" applyNumberFormat="0" applyFont="0" applyAlignment="0" applyProtection="0"/>
    <xf numFmtId="0" fontId="17" fillId="0" borderId="54" applyNumberFormat="0" applyFill="0" applyAlignment="0" applyProtection="0"/>
    <xf numFmtId="0" fontId="13" fillId="20" borderId="52" applyNumberFormat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12" fillId="20" borderId="49" applyNumberFormat="0" applyAlignment="0" applyProtection="0"/>
    <xf numFmtId="0" fontId="17" fillId="0" borderId="50" applyNumberFormat="0" applyFill="0" applyAlignment="0" applyProtection="0"/>
    <xf numFmtId="0" fontId="9" fillId="23" borderId="51" applyNumberFormat="0" applyFont="0" applyAlignment="0" applyProtection="0"/>
    <xf numFmtId="0" fontId="12" fillId="20" borderId="53" applyNumberFormat="0" applyAlignment="0" applyProtection="0"/>
    <xf numFmtId="0" fontId="17" fillId="0" borderId="54" applyNumberFormat="0" applyFill="0" applyAlignment="0" applyProtection="0"/>
    <xf numFmtId="0" fontId="9" fillId="23" borderId="55" applyNumberFormat="0" applyFont="0" applyAlignment="0" applyProtection="0"/>
    <xf numFmtId="0" fontId="12" fillId="20" borderId="57" applyNumberFormat="0" applyAlignment="0" applyProtection="0"/>
    <xf numFmtId="0" fontId="17" fillId="0" borderId="58" applyNumberFormat="0" applyFill="0" applyAlignment="0" applyProtection="0"/>
    <xf numFmtId="0" fontId="9" fillId="23" borderId="59" applyNumberFormat="0" applyFont="0" applyAlignment="0" applyProtection="0"/>
  </cellStyleXfs>
  <cellXfs count="16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7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62" fillId="0" borderId="33" xfId="251" applyFont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68" fillId="0" borderId="23" xfId="0" applyFont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>
      <alignment horizontal="center" vertical="center" wrapText="1"/>
    </xf>
    <xf numFmtId="49" fontId="8" fillId="24" borderId="18" xfId="2" applyNumberFormat="1" applyFont="1" applyFill="1" applyBorder="1" applyAlignment="1">
      <alignment horizontal="center" vertical="center" wrapText="1"/>
    </xf>
    <xf numFmtId="0" fontId="51" fillId="0" borderId="23" xfId="0" applyFont="1" applyBorder="1" applyAlignment="1">
      <alignment horizontal="left" vertical="center"/>
    </xf>
    <xf numFmtId="0" fontId="51" fillId="0" borderId="23" xfId="0" applyFont="1" applyBorder="1" applyAlignment="1">
      <alignment horizontal="left" vertical="center" wrapText="1"/>
    </xf>
    <xf numFmtId="49" fontId="8" fillId="24" borderId="23" xfId="2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3" fontId="8" fillId="24" borderId="23" xfId="0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47" xfId="2" applyNumberFormat="1" applyFont="1" applyFill="1" applyBorder="1" applyAlignment="1">
      <alignment horizontal="center" vertical="center" wrapText="1"/>
    </xf>
    <xf numFmtId="49" fontId="8" fillId="0" borderId="47" xfId="2" applyNumberFormat="1" applyFont="1" applyFill="1" applyBorder="1" applyAlignment="1">
      <alignment horizontal="left" vertical="center" wrapText="1"/>
    </xf>
    <xf numFmtId="0" fontId="8" fillId="0" borderId="47" xfId="2" applyFont="1" applyFill="1" applyBorder="1" applyAlignment="1">
      <alignment horizontal="center" vertical="center" wrapText="1"/>
    </xf>
    <xf numFmtId="4" fontId="8" fillId="0" borderId="47" xfId="2" applyNumberFormat="1" applyFont="1" applyFill="1" applyBorder="1" applyAlignment="1">
      <alignment horizontal="center" vertical="center" wrapText="1"/>
    </xf>
    <xf numFmtId="0" fontId="31" fillId="0" borderId="23" xfId="0" applyFont="1" applyBorder="1" applyAlignment="1" applyProtection="1">
      <alignment horizontal="center" vertical="center" wrapText="1"/>
      <protection locked="0"/>
    </xf>
    <xf numFmtId="0" fontId="31" fillId="0" borderId="62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49" fontId="8" fillId="24" borderId="61" xfId="2" applyNumberFormat="1" applyFont="1" applyFill="1" applyBorder="1" applyAlignment="1">
      <alignment horizontal="center" vertical="center" wrapText="1"/>
    </xf>
    <xf numFmtId="49" fontId="8" fillId="24" borderId="60" xfId="2" applyNumberFormat="1" applyFont="1" applyFill="1" applyBorder="1" applyAlignment="1">
      <alignment horizontal="center" vertical="center" wrapText="1"/>
    </xf>
    <xf numFmtId="49" fontId="8" fillId="24" borderId="13" xfId="2" applyNumberFormat="1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5" fillId="0" borderId="0" xfId="2" applyFont="1" applyFill="1" applyAlignment="1">
      <alignment horizontal="center" vertical="center" wrapText="1"/>
    </xf>
    <xf numFmtId="0" fontId="65" fillId="0" borderId="0" xfId="0" applyFont="1" applyFill="1" applyAlignment="1">
      <alignment horizontal="center"/>
    </xf>
    <xf numFmtId="0" fontId="67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7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tabSelected="1" view="pageBreakPreview" topLeftCell="G1" zoomScale="70" zoomScaleNormal="70" zoomScaleSheetLayoutView="70" workbookViewId="0">
      <selection activeCell="S21" sqref="S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7.425781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90</v>
      </c>
    </row>
    <row r="4" spans="2:34" ht="18.75" x14ac:dyDescent="0.3">
      <c r="V4" s="21"/>
    </row>
    <row r="5" spans="2:34" ht="48" customHeight="1" x14ac:dyDescent="0.25">
      <c r="B5" s="141" t="s">
        <v>159</v>
      </c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42" t="s">
        <v>160</v>
      </c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</row>
    <row r="8" spans="2:34" s="26" customFormat="1" ht="21" x14ac:dyDescent="0.35"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</row>
    <row r="9" spans="2:34" ht="20.25" x14ac:dyDescent="0.3">
      <c r="B9" s="143" t="s">
        <v>161</v>
      </c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44" t="s">
        <v>162</v>
      </c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43" t="s">
        <v>187</v>
      </c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27" t="s">
        <v>21</v>
      </c>
      <c r="C16" s="127" t="s">
        <v>11</v>
      </c>
      <c r="D16" s="127" t="s">
        <v>10</v>
      </c>
      <c r="E16" s="127" t="s">
        <v>15</v>
      </c>
      <c r="F16" s="128" t="s">
        <v>18</v>
      </c>
      <c r="G16" s="124" t="s">
        <v>102</v>
      </c>
      <c r="H16" s="132" t="s">
        <v>43</v>
      </c>
      <c r="I16" s="133" t="s">
        <v>38</v>
      </c>
      <c r="J16" s="129" t="s">
        <v>9</v>
      </c>
      <c r="K16" s="130"/>
      <c r="L16" s="130"/>
      <c r="M16" s="131"/>
      <c r="N16" s="130"/>
      <c r="O16" s="123" t="s">
        <v>4</v>
      </c>
      <c r="P16" s="123"/>
      <c r="Q16" s="123"/>
      <c r="R16" s="123"/>
      <c r="S16" s="123"/>
      <c r="T16" s="123"/>
      <c r="U16" s="123"/>
      <c r="V16" s="123" t="s">
        <v>14</v>
      </c>
    </row>
    <row r="17" spans="1:22" s="17" customFormat="1" ht="78.75" x14ac:dyDescent="0.25">
      <c r="A17" s="8"/>
      <c r="B17" s="125"/>
      <c r="C17" s="125"/>
      <c r="D17" s="125"/>
      <c r="E17" s="125"/>
      <c r="F17" s="128"/>
      <c r="G17" s="125"/>
      <c r="H17" s="125"/>
      <c r="I17" s="125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63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96</v>
      </c>
      <c r="V17" s="12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4" customFormat="1" ht="45.75" customHeight="1" x14ac:dyDescent="0.25">
      <c r="B19" s="121" t="s">
        <v>164</v>
      </c>
      <c r="C19" s="122" t="s">
        <v>177</v>
      </c>
      <c r="D19" s="102" t="s">
        <v>178</v>
      </c>
      <c r="E19" s="118" t="s">
        <v>174</v>
      </c>
      <c r="F19" s="22" t="s">
        <v>179</v>
      </c>
      <c r="G19" s="105" t="s">
        <v>140</v>
      </c>
      <c r="H19" s="105" t="s">
        <v>158</v>
      </c>
      <c r="I19" s="105" t="s">
        <v>180</v>
      </c>
      <c r="J19" s="117">
        <v>0.4</v>
      </c>
      <c r="K19" s="117" t="s">
        <v>181</v>
      </c>
      <c r="L19" s="134" t="s">
        <v>184</v>
      </c>
      <c r="M19" s="134" t="s">
        <v>185</v>
      </c>
      <c r="N19" s="116" t="s">
        <v>141</v>
      </c>
      <c r="O19" s="25" t="s">
        <v>140</v>
      </c>
      <c r="P19" s="25" t="s">
        <v>183</v>
      </c>
      <c r="Q19" s="115" t="s">
        <v>175</v>
      </c>
      <c r="R19" s="119" t="s">
        <v>176</v>
      </c>
      <c r="S19" s="120">
        <v>963.68</v>
      </c>
      <c r="T19" s="120">
        <v>2.0299999999999998</v>
      </c>
      <c r="U19" s="81">
        <f>O19*P19*S19*T19</f>
        <v>111.5074128</v>
      </c>
      <c r="V19" s="117" t="s">
        <v>7</v>
      </c>
    </row>
    <row r="20" spans="1:22" s="94" customFormat="1" ht="57.75" customHeight="1" x14ac:dyDescent="0.25">
      <c r="B20" s="121" t="s">
        <v>164</v>
      </c>
      <c r="C20" s="122" t="s">
        <v>177</v>
      </c>
      <c r="D20" s="102" t="s">
        <v>178</v>
      </c>
      <c r="E20" s="106" t="s">
        <v>165</v>
      </c>
      <c r="F20" s="22" t="s">
        <v>179</v>
      </c>
      <c r="G20" s="105" t="s">
        <v>140</v>
      </c>
      <c r="H20" s="105" t="s">
        <v>158</v>
      </c>
      <c r="I20" s="105" t="s">
        <v>180</v>
      </c>
      <c r="J20" s="22" t="s">
        <v>166</v>
      </c>
      <c r="K20" s="104" t="s">
        <v>182</v>
      </c>
      <c r="L20" s="135"/>
      <c r="M20" s="135"/>
      <c r="N20" s="101" t="s">
        <v>141</v>
      </c>
      <c r="O20" s="25" t="s">
        <v>140</v>
      </c>
      <c r="P20" s="25" t="s">
        <v>183</v>
      </c>
      <c r="Q20" s="100" t="s">
        <v>167</v>
      </c>
      <c r="R20" s="104" t="s">
        <v>186</v>
      </c>
      <c r="S20" s="81">
        <v>514.91</v>
      </c>
      <c r="T20" s="81">
        <v>1.1599999999999999</v>
      </c>
      <c r="U20" s="81">
        <f>O20*P20*S20*T20</f>
        <v>34.045849199999999</v>
      </c>
      <c r="V20" s="25" t="s">
        <v>7</v>
      </c>
    </row>
    <row r="21" spans="1:22" s="8" customFormat="1" ht="57.75" customHeight="1" x14ac:dyDescent="0.25">
      <c r="B21" s="121" t="s">
        <v>164</v>
      </c>
      <c r="C21" s="122" t="s">
        <v>177</v>
      </c>
      <c r="D21" s="102" t="s">
        <v>178</v>
      </c>
      <c r="E21" s="106" t="s">
        <v>168</v>
      </c>
      <c r="F21" s="22" t="s">
        <v>179</v>
      </c>
      <c r="G21" s="105" t="s">
        <v>140</v>
      </c>
      <c r="H21" s="105" t="s">
        <v>158</v>
      </c>
      <c r="I21" s="105" t="s">
        <v>180</v>
      </c>
      <c r="J21" s="22" t="s">
        <v>166</v>
      </c>
      <c r="K21" s="22" t="s">
        <v>173</v>
      </c>
      <c r="L21" s="135"/>
      <c r="M21" s="135"/>
      <c r="N21" s="92" t="s">
        <v>141</v>
      </c>
      <c r="O21" s="25" t="s">
        <v>140</v>
      </c>
      <c r="P21" s="25" t="s">
        <v>183</v>
      </c>
      <c r="Q21" s="98" t="s">
        <v>167</v>
      </c>
      <c r="R21" s="98" t="s">
        <v>170</v>
      </c>
      <c r="S21" s="81">
        <v>949.02</v>
      </c>
      <c r="T21" s="81">
        <v>1.1599999999999999</v>
      </c>
      <c r="U21" s="81">
        <f t="shared" ref="U21:U22" si="0">O21*P21*S21*T21</f>
        <v>62.749202400000001</v>
      </c>
      <c r="V21" s="25" t="s">
        <v>7</v>
      </c>
    </row>
    <row r="22" spans="1:22" s="8" customFormat="1" ht="45.75" customHeight="1" x14ac:dyDescent="0.25">
      <c r="B22" s="121" t="s">
        <v>164</v>
      </c>
      <c r="C22" s="122" t="s">
        <v>177</v>
      </c>
      <c r="D22" s="102" t="s">
        <v>178</v>
      </c>
      <c r="E22" s="107" t="s">
        <v>169</v>
      </c>
      <c r="F22" s="22" t="s">
        <v>179</v>
      </c>
      <c r="G22" s="108" t="s">
        <v>140</v>
      </c>
      <c r="H22" s="105" t="s">
        <v>158</v>
      </c>
      <c r="I22" s="105" t="s">
        <v>180</v>
      </c>
      <c r="J22" s="22" t="s">
        <v>166</v>
      </c>
      <c r="K22" s="22" t="s">
        <v>172</v>
      </c>
      <c r="L22" s="136"/>
      <c r="M22" s="136"/>
      <c r="N22" s="92" t="s">
        <v>141</v>
      </c>
      <c r="O22" s="25" t="s">
        <v>140</v>
      </c>
      <c r="P22" s="80" t="s">
        <v>140</v>
      </c>
      <c r="Q22" s="98" t="s">
        <v>163</v>
      </c>
      <c r="R22" s="99" t="s">
        <v>171</v>
      </c>
      <c r="S22" s="95">
        <v>234.03</v>
      </c>
      <c r="T22" s="95">
        <v>1</v>
      </c>
      <c r="U22" s="81">
        <f t="shared" si="0"/>
        <v>234.03</v>
      </c>
      <c r="V22" s="25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82">
        <f>SUM(U19:U22)</f>
        <v>442.33246439999999</v>
      </c>
      <c r="V23" s="19" t="s">
        <v>7</v>
      </c>
    </row>
    <row r="24" spans="1:22" ht="18.75" hidden="1" x14ac:dyDescent="0.25">
      <c r="B24" s="126" t="s">
        <v>73</v>
      </c>
      <c r="C24" s="126"/>
      <c r="D24" s="126"/>
      <c r="E24" s="126"/>
      <c r="F24" s="126"/>
      <c r="G24" s="126"/>
      <c r="H24" s="126"/>
      <c r="I24" s="126"/>
    </row>
    <row r="25" spans="1:22" hidden="1" x14ac:dyDescent="0.25">
      <c r="C25" s="69"/>
      <c r="D25" s="69"/>
      <c r="E25" s="69"/>
      <c r="F25" s="69"/>
      <c r="G25" s="69"/>
      <c r="H25" s="69"/>
      <c r="I25" s="69"/>
    </row>
    <row r="26" spans="1:22" hidden="1" x14ac:dyDescent="0.25">
      <c r="B26" s="69"/>
    </row>
    <row r="27" spans="1:22" s="57" customFormat="1" hidden="1" x14ac:dyDescent="0.25">
      <c r="B27" s="65" t="s">
        <v>42</v>
      </c>
      <c r="C27" s="56"/>
      <c r="D27" s="56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22" s="57" customFormat="1" hidden="1" x14ac:dyDescent="0.25">
      <c r="B28" s="59" t="s">
        <v>114</v>
      </c>
      <c r="C28" s="56"/>
      <c r="D28" s="56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22" s="57" customFormat="1" hidden="1" x14ac:dyDescent="0.25">
      <c r="B29" s="59" t="s">
        <v>100</v>
      </c>
      <c r="C29" s="56"/>
      <c r="D29" s="56"/>
      <c r="J29" s="58"/>
      <c r="K29" s="58"/>
      <c r="L29" s="58"/>
      <c r="M29" s="58"/>
      <c r="N29" s="58"/>
      <c r="O29" s="58"/>
      <c r="P29" s="58"/>
    </row>
    <row r="30" spans="1:22" s="57" customFormat="1" ht="54" hidden="1" customHeight="1" x14ac:dyDescent="0.25">
      <c r="B30" s="137" t="s">
        <v>39</v>
      </c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</row>
    <row r="31" spans="1:22" s="57" customFormat="1" hidden="1" x14ac:dyDescent="0.25">
      <c r="B31" s="139" t="s">
        <v>113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</row>
    <row r="32" spans="1:22" s="57" customFormat="1" hidden="1" x14ac:dyDescent="0.25">
      <c r="B32" s="140" t="s">
        <v>115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</row>
    <row r="33" spans="2:21" s="57" customFormat="1" ht="21" hidden="1" customHeight="1" x14ac:dyDescent="0.25">
      <c r="B33" s="137" t="s">
        <v>139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</row>
    <row r="34" spans="2:21" s="57" customFormat="1" ht="18.75" hidden="1" x14ac:dyDescent="0.25">
      <c r="B34" s="59" t="s">
        <v>72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</row>
    <row r="35" spans="2:21" s="57" customFormat="1" hidden="1" x14ac:dyDescent="0.25">
      <c r="B35" s="59"/>
      <c r="C35" s="137" t="s">
        <v>65</v>
      </c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</row>
    <row r="36" spans="2:21" s="57" customFormat="1" hidden="1" x14ac:dyDescent="0.25">
      <c r="B36" s="59"/>
      <c r="C36" s="137" t="s">
        <v>66</v>
      </c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</row>
    <row r="37" spans="2:21" s="57" customFormat="1" hidden="1" x14ac:dyDescent="0.25">
      <c r="B37" s="59"/>
      <c r="C37" s="137" t="s">
        <v>67</v>
      </c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</row>
    <row r="38" spans="2:21" s="57" customFormat="1" hidden="1" x14ac:dyDescent="0.25">
      <c r="B38" s="59"/>
      <c r="C38" s="137" t="s">
        <v>68</v>
      </c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</row>
    <row r="39" spans="2:21" s="57" customFormat="1" hidden="1" x14ac:dyDescent="0.25">
      <c r="B39" s="59"/>
      <c r="C39" s="137" t="s">
        <v>69</v>
      </c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</row>
    <row r="40" spans="2:21" s="57" customFormat="1" hidden="1" x14ac:dyDescent="0.25">
      <c r="B40" s="59"/>
      <c r="C40" s="137" t="s">
        <v>70</v>
      </c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</row>
    <row r="41" spans="2:21" s="57" customFormat="1" hidden="1" x14ac:dyDescent="0.25">
      <c r="B41" s="59"/>
      <c r="C41" s="137" t="s">
        <v>71</v>
      </c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</row>
    <row r="42" spans="2:21" s="57" customFormat="1" hidden="1" x14ac:dyDescent="0.25">
      <c r="B42" s="140" t="s">
        <v>44</v>
      </c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</row>
    <row r="43" spans="2:21" s="57" customFormat="1" ht="36" hidden="1" customHeight="1" x14ac:dyDescent="0.25">
      <c r="B43" s="137" t="s">
        <v>40</v>
      </c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</row>
    <row r="44" spans="2:21" s="57" customFormat="1" hidden="1" x14ac:dyDescent="0.25">
      <c r="B44" s="137" t="s">
        <v>41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</row>
    <row r="45" spans="2:21" s="57" customFormat="1" hidden="1" x14ac:dyDescent="0.25">
      <c r="B45" s="137" t="s">
        <v>116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</row>
    <row r="46" spans="2:21" s="57" customFormat="1" hidden="1" x14ac:dyDescent="0.25">
      <c r="B46" s="137" t="s">
        <v>117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</row>
    <row r="47" spans="2:21" s="57" customFormat="1" hidden="1" x14ac:dyDescent="0.25">
      <c r="B47" s="64"/>
      <c r="C47" s="137" t="s">
        <v>78</v>
      </c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 s="137"/>
    </row>
    <row r="48" spans="2:21" s="57" customFormat="1" hidden="1" x14ac:dyDescent="0.25">
      <c r="B48" s="64"/>
      <c r="C48" s="137" t="s">
        <v>77</v>
      </c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</row>
    <row r="49" spans="2:21" s="57" customFormat="1" hidden="1" x14ac:dyDescent="0.25">
      <c r="B49" s="64"/>
      <c r="C49" s="137" t="s">
        <v>79</v>
      </c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  <c r="Q49" s="137"/>
      <c r="R49" s="137"/>
      <c r="S49" s="137"/>
      <c r="T49" s="137"/>
      <c r="U49" s="137"/>
    </row>
    <row r="50" spans="2:21" s="57" customFormat="1" hidden="1" x14ac:dyDescent="0.25">
      <c r="B50" s="64"/>
      <c r="C50" s="137" t="s">
        <v>80</v>
      </c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</row>
    <row r="51" spans="2:21" s="57" customFormat="1" hidden="1" x14ac:dyDescent="0.25">
      <c r="B51" s="64"/>
      <c r="C51" s="137" t="s">
        <v>81</v>
      </c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</row>
    <row r="52" spans="2:21" s="57" customFormat="1" hidden="1" x14ac:dyDescent="0.25">
      <c r="B52" s="64"/>
      <c r="C52" s="137" t="s">
        <v>82</v>
      </c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</row>
    <row r="53" spans="2:21" s="57" customFormat="1" hidden="1" x14ac:dyDescent="0.25">
      <c r="B53" s="64"/>
      <c r="C53" s="137" t="s">
        <v>83</v>
      </c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</row>
    <row r="54" spans="2:21" s="57" customFormat="1" hidden="1" x14ac:dyDescent="0.25">
      <c r="B54" s="64"/>
      <c r="C54" s="137" t="s">
        <v>88</v>
      </c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</row>
    <row r="55" spans="2:21" s="57" customFormat="1" hidden="1" x14ac:dyDescent="0.25">
      <c r="B55" s="64"/>
      <c r="C55" s="137" t="s">
        <v>84</v>
      </c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</row>
    <row r="56" spans="2:21" s="57" customFormat="1" hidden="1" x14ac:dyDescent="0.25">
      <c r="B56" s="64"/>
      <c r="C56" s="137" t="s">
        <v>85</v>
      </c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</row>
    <row r="57" spans="2:21" s="57" customFormat="1" hidden="1" x14ac:dyDescent="0.25">
      <c r="B57" s="64"/>
      <c r="C57" s="137" t="s">
        <v>86</v>
      </c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</row>
    <row r="58" spans="2:21" s="57" customFormat="1" hidden="1" x14ac:dyDescent="0.25">
      <c r="B58" s="64"/>
      <c r="C58" s="137" t="s">
        <v>87</v>
      </c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</row>
    <row r="59" spans="2:21" s="57" customFormat="1" hidden="1" x14ac:dyDescent="0.25">
      <c r="B59" s="138" t="s">
        <v>89</v>
      </c>
      <c r="C59" s="138"/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</row>
    <row r="60" spans="2:21" s="57" customFormat="1" hidden="1" x14ac:dyDescent="0.25">
      <c r="B60" s="138" t="s">
        <v>64</v>
      </c>
      <c r="C60" s="138"/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8"/>
      <c r="O60" s="138"/>
      <c r="P60" s="138"/>
      <c r="Q60" s="138"/>
      <c r="R60" s="138"/>
      <c r="S60" s="138"/>
      <c r="T60" s="138"/>
      <c r="U60" s="138"/>
    </row>
    <row r="61" spans="2:21" s="57" customFormat="1" hidden="1" x14ac:dyDescent="0.25">
      <c r="B61" s="138" t="s">
        <v>118</v>
      </c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</row>
    <row r="62" spans="2:21" s="57" customFormat="1" hidden="1" x14ac:dyDescent="0.25">
      <c r="B62" s="138" t="s">
        <v>119</v>
      </c>
      <c r="C62" s="138"/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38"/>
      <c r="O62" s="138"/>
      <c r="P62" s="138"/>
      <c r="Q62" s="138"/>
      <c r="R62" s="138"/>
      <c r="S62" s="138"/>
      <c r="T62" s="138"/>
      <c r="U62" s="138"/>
    </row>
    <row r="63" spans="2:21" s="57" customFormat="1" hidden="1" x14ac:dyDescent="0.25">
      <c r="B63" s="138" t="s">
        <v>120</v>
      </c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8"/>
      <c r="O63" s="138"/>
      <c r="P63" s="138"/>
      <c r="Q63" s="138"/>
      <c r="R63" s="138"/>
      <c r="S63" s="138"/>
      <c r="T63" s="138"/>
      <c r="U63" s="138"/>
    </row>
    <row r="64" spans="2:21" s="57" customFormat="1" hidden="1" x14ac:dyDescent="0.25">
      <c r="B64" s="138" t="s">
        <v>121</v>
      </c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38"/>
    </row>
    <row r="65" spans="2:21" s="60" customFormat="1" ht="35.25" hidden="1" customHeight="1" x14ac:dyDescent="0.25">
      <c r="B65" s="137" t="s">
        <v>122</v>
      </c>
      <c r="C65" s="137"/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7"/>
      <c r="O65" s="137"/>
      <c r="P65" s="137"/>
      <c r="Q65" s="137"/>
      <c r="R65" s="137"/>
      <c r="S65" s="137"/>
      <c r="T65" s="137"/>
      <c r="U65" s="137"/>
    </row>
    <row r="66" spans="2:21" s="57" customFormat="1" ht="34.5" hidden="1" customHeight="1" x14ac:dyDescent="0.25">
      <c r="B66" s="137" t="s">
        <v>123</v>
      </c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</row>
    <row r="67" spans="2:21" s="57" customFormat="1" x14ac:dyDescent="0.25">
      <c r="B67" s="56"/>
      <c r="C67" s="56"/>
      <c r="D67" s="56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</row>
  </sheetData>
  <protectedRanges>
    <protectedRange algorithmName="SHA-512" hashValue="s4+7nacB46uEiWwkEWvFIUXYJAM6O5Vv+J/MY+UiETD1aD4WdpNq3F2leyZk2aXQVRPHPnuAqqlrn9SYZQ4COg==" saltValue="SfTVmirbisCFcoDS/9PU6A==" spinCount="100000" sqref="C19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0:C22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0:C22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6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L19:L22"/>
    <mergeCell ref="M19:M22"/>
  </mergeCells>
  <conditionalFormatting sqref="D19">
    <cfRule type="duplicateValues" dxfId="17" priority="10"/>
    <cfRule type="duplicateValues" dxfId="16" priority="11"/>
  </conditionalFormatting>
  <conditionalFormatting sqref="D19">
    <cfRule type="duplicateValues" dxfId="15" priority="12"/>
  </conditionalFormatting>
  <conditionalFormatting sqref="D20">
    <cfRule type="duplicateValues" dxfId="14" priority="7"/>
    <cfRule type="duplicateValues" dxfId="13" priority="8"/>
  </conditionalFormatting>
  <conditionalFormatting sqref="D20">
    <cfRule type="duplicateValues" dxfId="12" priority="9"/>
  </conditionalFormatting>
  <conditionalFormatting sqref="D21">
    <cfRule type="duplicateValues" dxfId="11" priority="4"/>
    <cfRule type="duplicateValues" dxfId="10" priority="5"/>
  </conditionalFormatting>
  <conditionalFormatting sqref="D21">
    <cfRule type="duplicateValues" dxfId="9" priority="6"/>
  </conditionalFormatting>
  <conditionalFormatting sqref="D22">
    <cfRule type="duplicateValues" dxfId="8" priority="1"/>
    <cfRule type="duplicateValues" dxfId="7" priority="2"/>
  </conditionalFormatting>
  <conditionalFormatting sqref="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46"/>
  <sheetViews>
    <sheetView view="pageBreakPreview" zoomScale="60" zoomScaleNormal="55" workbookViewId="0">
      <selection activeCell="D16" sqref="D16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4.14062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46" t="s">
        <v>28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47" t="s">
        <v>161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</row>
    <row r="7" spans="1:16384" s="6" customFormat="1" x14ac:dyDescent="0.25">
      <c r="B7" s="144" t="s">
        <v>162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</row>
    <row r="8" spans="1:16384" x14ac:dyDescent="0.25"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</row>
    <row r="9" spans="1:16384" ht="18.75" x14ac:dyDescent="0.3">
      <c r="B9" s="147" t="s">
        <v>187</v>
      </c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</row>
    <row r="10" spans="1:16384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  <c r="XEZ11" s="26"/>
      <c r="XFA11" s="26"/>
      <c r="XFB11" s="26"/>
      <c r="XFC11" s="26"/>
      <c r="XFD11" s="26"/>
    </row>
    <row r="13" spans="1:16384" s="28" customFormat="1" ht="94.5" x14ac:dyDescent="0.25">
      <c r="B13" s="52" t="s">
        <v>21</v>
      </c>
      <c r="C13" s="52" t="s">
        <v>11</v>
      </c>
      <c r="D13" s="52" t="s">
        <v>10</v>
      </c>
      <c r="E13" s="52" t="s">
        <v>35</v>
      </c>
      <c r="F13" s="52" t="s">
        <v>1</v>
      </c>
      <c r="G13" s="52" t="s">
        <v>17</v>
      </c>
      <c r="H13" s="52" t="s">
        <v>101</v>
      </c>
      <c r="I13" s="46" t="s">
        <v>27</v>
      </c>
      <c r="J13" s="46" t="s">
        <v>12</v>
      </c>
      <c r="K13" s="46" t="s">
        <v>13</v>
      </c>
      <c r="L13" s="46" t="s">
        <v>29</v>
      </c>
      <c r="M13" s="46" t="s">
        <v>143</v>
      </c>
      <c r="N13" s="46" t="s">
        <v>97</v>
      </c>
      <c r="O13" s="46" t="s">
        <v>22</v>
      </c>
    </row>
    <row r="14" spans="1:16384" s="28" customFormat="1" x14ac:dyDescent="0.25">
      <c r="B14" s="53">
        <v>1</v>
      </c>
      <c r="C14" s="46">
        <v>2</v>
      </c>
      <c r="D14" s="46">
        <v>3</v>
      </c>
      <c r="E14" s="46">
        <v>4</v>
      </c>
      <c r="F14" s="53">
        <v>5</v>
      </c>
      <c r="G14" s="53">
        <v>6</v>
      </c>
      <c r="H14" s="53">
        <v>7</v>
      </c>
      <c r="I14" s="53">
        <v>8</v>
      </c>
      <c r="J14" s="53">
        <v>9</v>
      </c>
      <c r="K14" s="53">
        <v>10</v>
      </c>
      <c r="L14" s="53">
        <v>11</v>
      </c>
      <c r="M14" s="53">
        <v>12</v>
      </c>
      <c r="N14" s="53">
        <v>13</v>
      </c>
      <c r="O14" s="53">
        <v>14</v>
      </c>
    </row>
    <row r="15" spans="1:16384" ht="62.25" customHeight="1" x14ac:dyDescent="0.25">
      <c r="B15" s="103" t="s">
        <v>164</v>
      </c>
      <c r="C15" s="122" t="str">
        <f>'20.1'!C19</f>
        <v xml:space="preserve">Реконструкция ВЛ-0.4 кВ от ТП-КТ-4-810, фидер 2 в соответствии с договором на ТП № 1-40-25-0113 г. Кореновск </v>
      </c>
      <c r="D15" s="102" t="str">
        <f>'20.1'!D19</f>
        <v>P_Ко_25_ЛК15_017572</v>
      </c>
      <c r="E15" s="104" t="s">
        <v>7</v>
      </c>
      <c r="F15" s="104" t="s">
        <v>7</v>
      </c>
      <c r="G15" s="104" t="s">
        <v>7</v>
      </c>
      <c r="H15" s="104" t="s">
        <v>7</v>
      </c>
      <c r="I15" s="104" t="s">
        <v>7</v>
      </c>
      <c r="J15" s="104" t="s">
        <v>7</v>
      </c>
      <c r="K15" s="104" t="s">
        <v>7</v>
      </c>
      <c r="L15" s="104" t="s">
        <v>7</v>
      </c>
      <c r="M15" s="104" t="s">
        <v>7</v>
      </c>
      <c r="N15" s="39" t="str">
        <f>M15</f>
        <v>нд</v>
      </c>
      <c r="O15" s="93" t="s">
        <v>7</v>
      </c>
    </row>
    <row r="16" spans="1:16384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SUM(M15:M15)</f>
        <v>0</v>
      </c>
      <c r="N16" s="46" t="s">
        <v>7</v>
      </c>
      <c r="O16" s="46" t="s">
        <v>7</v>
      </c>
    </row>
    <row r="17" spans="2:16" ht="18.75" hidden="1" x14ac:dyDescent="0.25">
      <c r="B17" s="126" t="s">
        <v>73</v>
      </c>
      <c r="C17" s="126"/>
      <c r="D17" s="126"/>
      <c r="E17" s="126"/>
      <c r="F17" s="126"/>
      <c r="G17" s="126"/>
      <c r="H17" s="126"/>
      <c r="I17" s="126"/>
    </row>
    <row r="18" spans="2:16" hidden="1" x14ac:dyDescent="0.25">
      <c r="B18" s="69"/>
      <c r="C18" s="69"/>
      <c r="D18" s="69"/>
      <c r="E18" s="69"/>
      <c r="F18" s="69"/>
      <c r="G18" s="69"/>
      <c r="H18" s="69"/>
      <c r="I18" s="69"/>
    </row>
    <row r="19" spans="2:16" hidden="1" x14ac:dyDescent="0.25">
      <c r="B19" s="69"/>
      <c r="C19" s="69"/>
      <c r="D19" s="69"/>
      <c r="E19" s="69"/>
      <c r="F19" s="69"/>
      <c r="G19" s="69"/>
      <c r="H19" s="69"/>
      <c r="I19" s="69"/>
    </row>
    <row r="20" spans="2:16" hidden="1" x14ac:dyDescent="0.25">
      <c r="B20" s="65" t="s">
        <v>42</v>
      </c>
    </row>
    <row r="21" spans="2:16" hidden="1" x14ac:dyDescent="0.25">
      <c r="B21" s="59" t="s">
        <v>128</v>
      </c>
    </row>
    <row r="22" spans="2:16" s="27" customFormat="1" hidden="1" x14ac:dyDescent="0.25">
      <c r="B22" s="140" t="s">
        <v>124</v>
      </c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</row>
    <row r="23" spans="2:16" s="27" customFormat="1" ht="15.75" hidden="1" customHeight="1" x14ac:dyDescent="0.25">
      <c r="C23" s="137" t="s">
        <v>45</v>
      </c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61"/>
    </row>
    <row r="24" spans="2:16" s="27" customFormat="1" ht="31.5" hidden="1" customHeight="1" x14ac:dyDescent="0.25">
      <c r="C24" s="137" t="s">
        <v>46</v>
      </c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61"/>
    </row>
    <row r="25" spans="2:16" s="27" customFormat="1" ht="15.75" hidden="1" customHeight="1" x14ac:dyDescent="0.25">
      <c r="C25" s="137" t="s">
        <v>47</v>
      </c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61"/>
    </row>
    <row r="26" spans="2:16" s="27" customFormat="1" ht="15.75" hidden="1" customHeight="1" x14ac:dyDescent="0.25">
      <c r="C26" s="137" t="s">
        <v>48</v>
      </c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61"/>
    </row>
    <row r="27" spans="2:16" s="27" customFormat="1" hidden="1" x14ac:dyDescent="0.25">
      <c r="C27" s="137" t="s">
        <v>49</v>
      </c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62"/>
    </row>
    <row r="28" spans="2:16" s="27" customFormat="1" hidden="1" x14ac:dyDescent="0.25">
      <c r="C28" s="137" t="s">
        <v>50</v>
      </c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62"/>
    </row>
    <row r="29" spans="2:16" s="27" customFormat="1" hidden="1" x14ac:dyDescent="0.25">
      <c r="C29" s="137" t="s">
        <v>51</v>
      </c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62"/>
    </row>
    <row r="30" spans="2:16" s="27" customFormat="1" ht="15.75" hidden="1" customHeight="1" x14ac:dyDescent="0.25">
      <c r="C30" s="137" t="s">
        <v>52</v>
      </c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61"/>
    </row>
    <row r="31" spans="2:16" s="27" customFormat="1" ht="15.75" hidden="1" customHeight="1" x14ac:dyDescent="0.25">
      <c r="C31" s="137" t="s">
        <v>53</v>
      </c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61"/>
    </row>
    <row r="32" spans="2:16" s="27" customFormat="1" hidden="1" x14ac:dyDescent="0.25">
      <c r="C32" s="137" t="s">
        <v>54</v>
      </c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62"/>
    </row>
    <row r="33" spans="2:21" s="27" customFormat="1" ht="15.75" hidden="1" customHeight="1" x14ac:dyDescent="0.25">
      <c r="C33" s="137" t="s">
        <v>55</v>
      </c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61"/>
    </row>
    <row r="34" spans="2:21" s="27" customFormat="1" ht="60.6" hidden="1" customHeight="1" x14ac:dyDescent="0.25">
      <c r="C34" s="137" t="s">
        <v>56</v>
      </c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61"/>
    </row>
    <row r="35" spans="2:21" s="27" customFormat="1" ht="15.75" hidden="1" customHeight="1" x14ac:dyDescent="0.25">
      <c r="C35" s="137" t="s">
        <v>57</v>
      </c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61"/>
    </row>
    <row r="36" spans="2:21" s="27" customFormat="1" ht="21.75" hidden="1" customHeight="1" x14ac:dyDescent="0.25">
      <c r="B36" s="137" t="s">
        <v>91</v>
      </c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</row>
    <row r="37" spans="2:21" s="27" customFormat="1" ht="55.5" hidden="1" customHeight="1" x14ac:dyDescent="0.25">
      <c r="B37" s="137" t="s">
        <v>103</v>
      </c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62"/>
      <c r="P37" s="62"/>
      <c r="Q37" s="62"/>
      <c r="R37" s="62"/>
      <c r="S37" s="62"/>
      <c r="T37" s="62"/>
      <c r="U37" s="62"/>
    </row>
    <row r="38" spans="2:21" s="27" customFormat="1" ht="20.25" hidden="1" customHeight="1" x14ac:dyDescent="0.25">
      <c r="B38" s="137" t="s">
        <v>125</v>
      </c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62"/>
      <c r="P38" s="62"/>
      <c r="Q38" s="62"/>
      <c r="R38" s="62"/>
      <c r="S38" s="62"/>
      <c r="T38" s="62"/>
      <c r="U38" s="62"/>
    </row>
    <row r="39" spans="2:21" hidden="1" x14ac:dyDescent="0.25">
      <c r="B39" s="137" t="s">
        <v>92</v>
      </c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</row>
    <row r="40" spans="2:21" ht="20.25" hidden="1" customHeight="1" x14ac:dyDescent="0.25">
      <c r="B40" s="137" t="s">
        <v>93</v>
      </c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</row>
    <row r="41" spans="2:21" hidden="1" x14ac:dyDescent="0.25">
      <c r="B41" s="137" t="s">
        <v>94</v>
      </c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</row>
    <row r="42" spans="2:21" hidden="1" x14ac:dyDescent="0.25">
      <c r="B42" s="137" t="s">
        <v>58</v>
      </c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</row>
    <row r="43" spans="2:21" ht="31.5" hidden="1" customHeight="1" x14ac:dyDescent="0.25">
      <c r="B43" s="148" t="s">
        <v>104</v>
      </c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8"/>
      <c r="O43" s="148"/>
    </row>
    <row r="44" spans="2:21" hidden="1" x14ac:dyDescent="0.25">
      <c r="B44" s="137" t="s">
        <v>59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</row>
    <row r="45" spans="2:21" ht="32.25" hidden="1" customHeight="1" x14ac:dyDescent="0.25">
      <c r="B45" s="137" t="s">
        <v>126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</row>
    <row r="46" spans="2:21" ht="36" hidden="1" customHeight="1" x14ac:dyDescent="0.25">
      <c r="B46" s="137" t="s">
        <v>127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31">
    <mergeCell ref="B36:O36"/>
    <mergeCell ref="B39:O39"/>
    <mergeCell ref="B40:O40"/>
    <mergeCell ref="B46:O46"/>
    <mergeCell ref="C35:O35"/>
    <mergeCell ref="B41:O41"/>
    <mergeCell ref="B42:O42"/>
    <mergeCell ref="B43:O43"/>
    <mergeCell ref="B44:O44"/>
    <mergeCell ref="B45:O45"/>
    <mergeCell ref="B37:N37"/>
    <mergeCell ref="B38:N38"/>
    <mergeCell ref="C30:O30"/>
    <mergeCell ref="C31:O31"/>
    <mergeCell ref="C32:O32"/>
    <mergeCell ref="C33:O33"/>
    <mergeCell ref="C34:O34"/>
    <mergeCell ref="C28:O28"/>
    <mergeCell ref="C29:O29"/>
    <mergeCell ref="B4:O4"/>
    <mergeCell ref="B22:N22"/>
    <mergeCell ref="B17:I17"/>
    <mergeCell ref="C23:O23"/>
    <mergeCell ref="C24:O24"/>
    <mergeCell ref="C25:O25"/>
    <mergeCell ref="C26:O26"/>
    <mergeCell ref="C27:O27"/>
    <mergeCell ref="B6:O6"/>
    <mergeCell ref="B7:O7"/>
    <mergeCell ref="B8:O8"/>
    <mergeCell ref="B9:O9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T16" sqref="T16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7" width="18.85546875" style="33" customWidth="1"/>
    <col min="8" max="8" width="21.4257812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45" t="s">
        <v>34</v>
      </c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</row>
    <row r="5" spans="1:45" s="2" customFormat="1" ht="18.75" x14ac:dyDescent="0.25"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</row>
    <row r="6" spans="1:45" s="2" customFormat="1" ht="18.75" x14ac:dyDescent="0.3">
      <c r="B6" s="147" t="s">
        <v>161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</row>
    <row r="7" spans="1:45" s="6" customFormat="1" ht="15.75" x14ac:dyDescent="0.25">
      <c r="B7" s="144" t="s">
        <v>162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</row>
    <row r="8" spans="1:45" s="26" customFormat="1" ht="15.75" x14ac:dyDescent="0.25"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</row>
    <row r="9" spans="1:45" s="26" customFormat="1" ht="18.75" x14ac:dyDescent="0.3">
      <c r="B9" s="147" t="s">
        <v>187</v>
      </c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23" t="s">
        <v>21</v>
      </c>
      <c r="C12" s="123" t="s">
        <v>11</v>
      </c>
      <c r="D12" s="123" t="s">
        <v>10</v>
      </c>
      <c r="E12" s="123" t="s">
        <v>134</v>
      </c>
      <c r="F12" s="123" t="s">
        <v>135</v>
      </c>
      <c r="G12" s="123" t="s">
        <v>33</v>
      </c>
      <c r="H12" s="123"/>
      <c r="I12" s="123"/>
      <c r="J12" s="123"/>
      <c r="K12" s="123"/>
      <c r="L12" s="123" t="s">
        <v>137</v>
      </c>
      <c r="M12" s="123" t="s">
        <v>98</v>
      </c>
      <c r="N12" s="155" t="s">
        <v>32</v>
      </c>
      <c r="O12" s="155" t="s">
        <v>99</v>
      </c>
      <c r="P12" s="153" t="s">
        <v>31</v>
      </c>
      <c r="Q12" s="151" t="s">
        <v>151</v>
      </c>
      <c r="R12" s="151" t="s">
        <v>152</v>
      </c>
      <c r="S12" s="151" t="s">
        <v>153</v>
      </c>
      <c r="T12" s="151" t="s">
        <v>154</v>
      </c>
      <c r="U12" s="151" t="s">
        <v>155</v>
      </c>
      <c r="V12" s="151" t="s">
        <v>156</v>
      </c>
      <c r="W12" s="151" t="s">
        <v>157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23"/>
      <c r="C13" s="123"/>
      <c r="D13" s="123"/>
      <c r="E13" s="123"/>
      <c r="F13" s="123"/>
      <c r="G13" s="47" t="s">
        <v>36</v>
      </c>
      <c r="H13" s="47" t="s">
        <v>136</v>
      </c>
      <c r="I13" s="47" t="s">
        <v>37</v>
      </c>
      <c r="J13" s="32" t="s">
        <v>30</v>
      </c>
      <c r="K13" s="47" t="s">
        <v>138</v>
      </c>
      <c r="L13" s="123"/>
      <c r="M13" s="123"/>
      <c r="N13" s="155"/>
      <c r="O13" s="155"/>
      <c r="P13" s="153"/>
      <c r="Q13" s="151" t="s">
        <v>142</v>
      </c>
      <c r="R13" s="151" t="s">
        <v>142</v>
      </c>
      <c r="S13" s="151" t="s">
        <v>142</v>
      </c>
      <c r="T13" s="151" t="s">
        <v>142</v>
      </c>
      <c r="U13" s="151" t="s">
        <v>142</v>
      </c>
      <c r="V13" s="151" t="s">
        <v>142</v>
      </c>
      <c r="W13" s="151" t="s">
        <v>142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91" t="s">
        <v>144</v>
      </c>
      <c r="R14" s="91" t="s">
        <v>145</v>
      </c>
      <c r="S14" s="91" t="s">
        <v>146</v>
      </c>
      <c r="T14" s="91" t="s">
        <v>147</v>
      </c>
      <c r="U14" s="91" t="s">
        <v>148</v>
      </c>
      <c r="V14" s="91" t="s">
        <v>149</v>
      </c>
      <c r="W14" s="91" t="s">
        <v>150</v>
      </c>
    </row>
    <row r="15" spans="1:45" s="40" customFormat="1" ht="57" customHeight="1" x14ac:dyDescent="0.25">
      <c r="A15" s="41"/>
      <c r="B15" s="103" t="s">
        <v>164</v>
      </c>
      <c r="C15" s="122" t="str">
        <f>'20.1'!C19</f>
        <v xml:space="preserve">Реконструкция ВЛ-0.4 кВ от ТП-КТ-4-810, фидер 2 в соответствии с договором на ТП № 1-40-25-0113 г. Кореновск </v>
      </c>
      <c r="D15" s="102" t="str">
        <f>'20.1'!D19</f>
        <v>P_Ко_25_ЛК15_017572</v>
      </c>
      <c r="E15" s="109">
        <v>2025</v>
      </c>
      <c r="F15" s="109">
        <v>2026</v>
      </c>
      <c r="G15" s="39">
        <f>'20.1'!U23/1000</f>
        <v>0.44233246440000001</v>
      </c>
      <c r="H15" s="39">
        <f>G15*1.2</f>
        <v>0.53079895728000004</v>
      </c>
      <c r="I15" s="110">
        <f>H15*'20.4'!C14/100*'20.4'!D14/100*'20.4'!E14/100</f>
        <v>0.67256055262052883</v>
      </c>
      <c r="J15" s="39">
        <f>'20.2'!M16/1000</f>
        <v>0</v>
      </c>
      <c r="K15" s="39">
        <f>I15+J15</f>
        <v>0.67256055262052883</v>
      </c>
      <c r="L15" s="110">
        <v>0.52100000000000002</v>
      </c>
      <c r="M15" s="111">
        <f>K15-L15</f>
        <v>0.15156055262052881</v>
      </c>
      <c r="N15" s="110">
        <v>0.52100000000000002</v>
      </c>
      <c r="O15" s="110">
        <f>H15-N15</f>
        <v>9.7989572800000202E-3</v>
      </c>
      <c r="P15" s="110">
        <f>SUM(Q15:W15)</f>
        <v>0.52100000000000002</v>
      </c>
      <c r="Q15" s="112">
        <v>0</v>
      </c>
      <c r="R15" s="112">
        <v>0</v>
      </c>
      <c r="S15" s="113">
        <v>0.05</v>
      </c>
      <c r="T15" s="114">
        <v>0.47099999999999997</v>
      </c>
      <c r="U15" s="114">
        <v>0</v>
      </c>
      <c r="V15" s="114">
        <v>0</v>
      </c>
      <c r="W15" s="113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9"/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90"/>
      <c r="U16" s="90"/>
      <c r="V16" s="90"/>
      <c r="W16" s="49"/>
    </row>
    <row r="17" spans="2:23" s="67" customFormat="1" ht="15.75" hidden="1" customHeight="1" x14ac:dyDescent="0.25">
      <c r="B17" s="154" t="s">
        <v>74</v>
      </c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</row>
    <row r="18" spans="2:23" s="67" customFormat="1" ht="15.75" hidden="1" x14ac:dyDescent="0.25">
      <c r="B18" s="152" t="s">
        <v>75</v>
      </c>
      <c r="C18" s="152"/>
      <c r="D18" s="152"/>
      <c r="E18" s="152"/>
      <c r="F18" s="152"/>
      <c r="G18" s="152"/>
      <c r="H18" s="152"/>
      <c r="I18" s="152"/>
      <c r="J18" s="68"/>
      <c r="K18" s="68"/>
      <c r="L18" s="68"/>
      <c r="M18" s="68"/>
      <c r="Q18" s="68"/>
      <c r="R18" s="68"/>
      <c r="S18" s="68"/>
      <c r="T18" s="68"/>
      <c r="U18" s="68"/>
      <c r="V18" s="68"/>
      <c r="W18" s="68"/>
    </row>
    <row r="19" spans="2:23" s="67" customFormat="1" ht="33.75" hidden="1" customHeight="1" x14ac:dyDescent="0.25">
      <c r="B19" s="152" t="s">
        <v>76</v>
      </c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</row>
    <row r="20" spans="2:23" s="35" customFormat="1" ht="11.25" hidden="1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2:23" s="35" customFormat="1" ht="11.25" hidden="1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2:23" s="35" customFormat="1" ht="15.75" hidden="1" x14ac:dyDescent="0.25">
      <c r="B22" s="65" t="s">
        <v>42</v>
      </c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2:23" s="35" customFormat="1" ht="15.75" hidden="1" x14ac:dyDescent="0.2">
      <c r="B23" s="140" t="s">
        <v>133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</row>
    <row r="24" spans="2:23" s="63" customFormat="1" ht="33.75" hidden="1" customHeight="1" x14ac:dyDescent="0.25">
      <c r="B24" s="137" t="s">
        <v>95</v>
      </c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</row>
    <row r="25" spans="2:23" s="63" customFormat="1" ht="15.75" hidden="1" x14ac:dyDescent="0.25">
      <c r="B25" s="149" t="s">
        <v>130</v>
      </c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</row>
    <row r="26" spans="2:23" s="63" customFormat="1" ht="36" hidden="1" customHeight="1" x14ac:dyDescent="0.25">
      <c r="B26" s="150" t="s">
        <v>112</v>
      </c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</row>
    <row r="27" spans="2:23" s="63" customFormat="1" ht="38.25" hidden="1" customHeight="1" x14ac:dyDescent="0.25">
      <c r="B27" s="137" t="s">
        <v>129</v>
      </c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</row>
    <row r="28" spans="2:23" s="63" customFormat="1" ht="19.5" hidden="1" customHeight="1" x14ac:dyDescent="0.25">
      <c r="B28" s="137" t="s">
        <v>60</v>
      </c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</row>
    <row r="29" spans="2:23" s="63" customFormat="1" ht="37.9" hidden="1" customHeight="1" x14ac:dyDescent="0.25">
      <c r="B29" s="149" t="s">
        <v>132</v>
      </c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9"/>
      <c r="T29" s="149"/>
      <c r="U29" s="149"/>
      <c r="V29" s="149"/>
      <c r="W29" s="149"/>
    </row>
    <row r="30" spans="2:23" s="63" customFormat="1" ht="15.75" hidden="1" x14ac:dyDescent="0.25">
      <c r="B30" s="149" t="s">
        <v>131</v>
      </c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</row>
    <row r="31" spans="2:23" s="63" customFormat="1" ht="35.25" hidden="1" customHeight="1" x14ac:dyDescent="0.25">
      <c r="B31" s="137" t="s">
        <v>61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</row>
    <row r="32" spans="2:23" s="63" customFormat="1" ht="21" hidden="1" customHeight="1" x14ac:dyDescent="0.25">
      <c r="B32" s="137" t="s">
        <v>62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</row>
    <row r="33" spans="2:23" s="63" customFormat="1" ht="21" hidden="1" customHeight="1" x14ac:dyDescent="0.25">
      <c r="B33" s="149" t="s">
        <v>111</v>
      </c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9"/>
      <c r="V33" s="149"/>
      <c r="W33" s="149"/>
    </row>
    <row r="34" spans="2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2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2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2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2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2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2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2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2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2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2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2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2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2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2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  <row r="53" spans="3:23" s="35" customFormat="1" ht="11.25" x14ac:dyDescent="0.2">
      <c r="C53" s="36"/>
      <c r="D53" s="38"/>
      <c r="E53" s="37"/>
      <c r="G53" s="36"/>
      <c r="H53" s="36"/>
      <c r="I53" s="36"/>
      <c r="J53" s="36"/>
      <c r="K53" s="36"/>
      <c r="L53" s="36"/>
      <c r="M53" s="36"/>
      <c r="Q53" s="36"/>
      <c r="R53" s="36"/>
      <c r="S53" s="36"/>
      <c r="T53" s="36"/>
      <c r="U53" s="36"/>
      <c r="V53" s="36"/>
      <c r="W53" s="36"/>
    </row>
    <row r="54" spans="3:23" s="35" customFormat="1" ht="11.25" x14ac:dyDescent="0.2">
      <c r="C54" s="36"/>
      <c r="D54" s="38"/>
      <c r="E54" s="37"/>
      <c r="G54" s="36"/>
      <c r="H54" s="36"/>
      <c r="I54" s="36"/>
      <c r="J54" s="36"/>
      <c r="K54" s="36"/>
      <c r="L54" s="36"/>
      <c r="M54" s="36"/>
      <c r="Q54" s="36"/>
      <c r="R54" s="36"/>
      <c r="S54" s="36"/>
      <c r="T54" s="36"/>
      <c r="U54" s="36"/>
      <c r="V54" s="36"/>
      <c r="W54" s="36"/>
    </row>
    <row r="55" spans="3:23" s="35" customFormat="1" ht="11.25" x14ac:dyDescent="0.2">
      <c r="C55" s="36"/>
      <c r="D55" s="38"/>
      <c r="E55" s="37"/>
      <c r="G55" s="36"/>
      <c r="H55" s="36"/>
      <c r="I55" s="36"/>
      <c r="J55" s="36"/>
      <c r="K55" s="36"/>
      <c r="L55" s="36"/>
      <c r="M55" s="36"/>
      <c r="Q55" s="36"/>
      <c r="R55" s="36"/>
      <c r="S55" s="36"/>
      <c r="T55" s="36"/>
      <c r="U55" s="36"/>
      <c r="V55" s="36"/>
      <c r="W55" s="36"/>
    </row>
    <row r="56" spans="3:23" s="35" customFormat="1" ht="11.25" x14ac:dyDescent="0.2">
      <c r="C56" s="36"/>
      <c r="D56" s="38"/>
      <c r="E56" s="37"/>
      <c r="G56" s="36"/>
      <c r="H56" s="36"/>
      <c r="I56" s="36"/>
      <c r="J56" s="36"/>
      <c r="K56" s="36"/>
      <c r="L56" s="36"/>
      <c r="M56" s="36"/>
      <c r="Q56" s="36"/>
      <c r="R56" s="36"/>
      <c r="S56" s="36"/>
      <c r="T56" s="36"/>
      <c r="U56" s="36"/>
      <c r="V56" s="36"/>
      <c r="W56" s="36"/>
    </row>
    <row r="57" spans="3:23" s="35" customFormat="1" ht="11.25" x14ac:dyDescent="0.2">
      <c r="C57" s="36"/>
      <c r="D57" s="38"/>
      <c r="E57" s="37"/>
      <c r="G57" s="36"/>
      <c r="H57" s="36"/>
      <c r="I57" s="36"/>
      <c r="J57" s="36"/>
      <c r="K57" s="36"/>
      <c r="L57" s="36"/>
      <c r="M57" s="36"/>
      <c r="Q57" s="36"/>
      <c r="R57" s="36"/>
      <c r="S57" s="36"/>
      <c r="T57" s="36"/>
      <c r="U57" s="36"/>
      <c r="V57" s="36"/>
      <c r="W57" s="36"/>
    </row>
    <row r="58" spans="3:23" s="35" customFormat="1" ht="11.25" x14ac:dyDescent="0.2">
      <c r="C58" s="36"/>
      <c r="D58" s="38"/>
      <c r="E58" s="37"/>
      <c r="G58" s="36"/>
      <c r="H58" s="36"/>
      <c r="I58" s="36"/>
      <c r="J58" s="36"/>
      <c r="K58" s="36"/>
      <c r="L58" s="36"/>
      <c r="M58" s="36"/>
      <c r="Q58" s="36"/>
      <c r="R58" s="36"/>
      <c r="S58" s="36"/>
      <c r="T58" s="36"/>
      <c r="U58" s="36"/>
      <c r="V58" s="36"/>
      <c r="W58" s="36"/>
    </row>
    <row r="59" spans="3:23" s="35" customFormat="1" ht="11.25" x14ac:dyDescent="0.2">
      <c r="C59" s="36"/>
      <c r="D59" s="38"/>
      <c r="E59" s="37"/>
      <c r="G59" s="36"/>
      <c r="H59" s="36"/>
      <c r="I59" s="36"/>
      <c r="J59" s="36"/>
      <c r="K59" s="36"/>
      <c r="L59" s="36"/>
      <c r="M59" s="36"/>
      <c r="Q59" s="36"/>
      <c r="R59" s="36"/>
      <c r="S59" s="36"/>
      <c r="T59" s="36"/>
      <c r="U59" s="36"/>
      <c r="V59" s="36"/>
      <c r="W59" s="36"/>
    </row>
    <row r="60" spans="3:23" s="35" customFormat="1" ht="11.25" x14ac:dyDescent="0.2">
      <c r="C60" s="36"/>
      <c r="D60" s="38"/>
      <c r="E60" s="37"/>
      <c r="G60" s="36"/>
      <c r="H60" s="36"/>
      <c r="I60" s="36"/>
      <c r="J60" s="36"/>
      <c r="K60" s="36"/>
      <c r="L60" s="36"/>
      <c r="M60" s="36"/>
      <c r="Q60" s="36"/>
      <c r="R60" s="36"/>
      <c r="S60" s="36"/>
      <c r="T60" s="36"/>
      <c r="U60" s="36"/>
      <c r="V60" s="36"/>
      <c r="W60" s="36"/>
    </row>
    <row r="61" spans="3:23" s="35" customFormat="1" ht="11.25" x14ac:dyDescent="0.2">
      <c r="C61" s="36"/>
      <c r="D61" s="38"/>
      <c r="E61" s="37"/>
      <c r="G61" s="36"/>
      <c r="H61" s="36"/>
      <c r="I61" s="36"/>
      <c r="J61" s="36"/>
      <c r="K61" s="36"/>
      <c r="L61" s="36"/>
      <c r="M61" s="36"/>
      <c r="Q61" s="36"/>
      <c r="R61" s="36"/>
      <c r="S61" s="36"/>
      <c r="T61" s="36"/>
      <c r="U61" s="36"/>
      <c r="V61" s="36"/>
      <c r="W61" s="36"/>
    </row>
    <row r="62" spans="3:23" s="35" customFormat="1" ht="11.25" x14ac:dyDescent="0.2">
      <c r="C62" s="36"/>
      <c r="D62" s="38"/>
      <c r="E62" s="37"/>
      <c r="G62" s="36"/>
      <c r="H62" s="36"/>
      <c r="I62" s="36"/>
      <c r="J62" s="36"/>
      <c r="K62" s="36"/>
      <c r="L62" s="36"/>
      <c r="M62" s="36"/>
      <c r="Q62" s="36"/>
      <c r="R62" s="36"/>
      <c r="S62" s="36"/>
      <c r="T62" s="36"/>
      <c r="U62" s="36"/>
      <c r="V62" s="36"/>
      <c r="W62" s="36"/>
    </row>
    <row r="63" spans="3:23" s="35" customFormat="1" ht="11.25" x14ac:dyDescent="0.2">
      <c r="C63" s="36"/>
      <c r="D63" s="38"/>
      <c r="E63" s="37"/>
      <c r="G63" s="36"/>
      <c r="H63" s="36"/>
      <c r="I63" s="36"/>
      <c r="J63" s="36"/>
      <c r="K63" s="36"/>
      <c r="L63" s="36"/>
      <c r="M63" s="36"/>
      <c r="Q63" s="36"/>
      <c r="R63" s="36"/>
      <c r="S63" s="36"/>
      <c r="T63" s="36"/>
      <c r="U63" s="36"/>
      <c r="V63" s="36"/>
      <c r="W63" s="36"/>
    </row>
    <row r="64" spans="3:23" s="35" customFormat="1" ht="11.25" x14ac:dyDescent="0.2">
      <c r="C64" s="36"/>
      <c r="D64" s="38"/>
      <c r="E64" s="37"/>
      <c r="G64" s="36"/>
      <c r="H64" s="36"/>
      <c r="I64" s="36"/>
      <c r="J64" s="36"/>
      <c r="K64" s="36"/>
      <c r="L64" s="36"/>
      <c r="M64" s="36"/>
      <c r="Q64" s="36"/>
      <c r="R64" s="36"/>
      <c r="S64" s="36"/>
      <c r="T64" s="36"/>
      <c r="U64" s="36"/>
      <c r="V64" s="36"/>
      <c r="W64" s="36"/>
    </row>
    <row r="65" spans="3:23" s="35" customFormat="1" ht="11.25" x14ac:dyDescent="0.2">
      <c r="C65" s="36"/>
      <c r="D65" s="38"/>
      <c r="E65" s="37"/>
      <c r="G65" s="36"/>
      <c r="H65" s="36"/>
      <c r="I65" s="36"/>
      <c r="J65" s="36"/>
      <c r="K65" s="36"/>
      <c r="L65" s="36"/>
      <c r="M65" s="36"/>
      <c r="Q65" s="36"/>
      <c r="R65" s="36"/>
      <c r="S65" s="36"/>
      <c r="T65" s="36"/>
      <c r="U65" s="36"/>
      <c r="V65" s="36"/>
      <c r="W65" s="36"/>
    </row>
    <row r="66" spans="3:23" s="35" customFormat="1" ht="11.25" x14ac:dyDescent="0.2">
      <c r="C66" s="36"/>
      <c r="D66" s="38"/>
      <c r="E66" s="37"/>
      <c r="G66" s="36"/>
      <c r="H66" s="36"/>
      <c r="I66" s="36"/>
      <c r="J66" s="36"/>
      <c r="K66" s="36"/>
      <c r="L66" s="36"/>
      <c r="M66" s="36"/>
      <c r="Q66" s="36"/>
      <c r="R66" s="36"/>
      <c r="S66" s="36"/>
      <c r="T66" s="36"/>
      <c r="U66" s="36"/>
      <c r="V66" s="36"/>
      <c r="W66" s="36"/>
    </row>
    <row r="67" spans="3:23" s="35" customFormat="1" ht="11.25" x14ac:dyDescent="0.2">
      <c r="C67" s="36"/>
      <c r="D67" s="38"/>
      <c r="E67" s="37"/>
      <c r="G67" s="36"/>
      <c r="H67" s="36"/>
      <c r="I67" s="36"/>
      <c r="J67" s="36"/>
      <c r="K67" s="36"/>
      <c r="L67" s="36"/>
      <c r="M67" s="36"/>
      <c r="Q67" s="36"/>
      <c r="R67" s="36"/>
      <c r="S67" s="36"/>
      <c r="T67" s="36"/>
      <c r="U67" s="36"/>
      <c r="V67" s="36"/>
      <c r="W67" s="36"/>
    </row>
    <row r="68" spans="3:23" s="35" customFormat="1" ht="11.25" x14ac:dyDescent="0.2">
      <c r="C68" s="36"/>
      <c r="D68" s="38"/>
      <c r="E68" s="37"/>
      <c r="G68" s="36"/>
      <c r="H68" s="36"/>
      <c r="I68" s="36"/>
      <c r="J68" s="36"/>
      <c r="K68" s="36"/>
      <c r="L68" s="36"/>
      <c r="M68" s="36"/>
      <c r="Q68" s="36"/>
      <c r="R68" s="36"/>
      <c r="S68" s="36"/>
      <c r="T68" s="36"/>
      <c r="U68" s="36"/>
      <c r="V68" s="36"/>
      <c r="W68" s="36"/>
    </row>
    <row r="69" spans="3:23" s="35" customFormat="1" ht="11.25" x14ac:dyDescent="0.2">
      <c r="C69" s="36"/>
      <c r="D69" s="38"/>
      <c r="E69" s="37"/>
      <c r="G69" s="36"/>
      <c r="H69" s="36"/>
      <c r="I69" s="36"/>
      <c r="J69" s="36"/>
      <c r="K69" s="36"/>
      <c r="L69" s="36"/>
      <c r="M69" s="36"/>
      <c r="Q69" s="36"/>
      <c r="R69" s="36"/>
      <c r="S69" s="36"/>
      <c r="T69" s="36"/>
      <c r="U69" s="36"/>
      <c r="V69" s="36"/>
      <c r="W69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56" t="s">
        <v>105</v>
      </c>
      <c r="C4" s="156"/>
      <c r="D4" s="156"/>
      <c r="E4" s="156"/>
      <c r="F4" s="156"/>
      <c r="G4" s="156"/>
      <c r="H4" s="156"/>
      <c r="I4" s="156"/>
    </row>
    <row r="5" spans="2:12" ht="18.75" x14ac:dyDescent="0.3">
      <c r="B5" s="70"/>
    </row>
    <row r="6" spans="2:12" ht="18.75" x14ac:dyDescent="0.3">
      <c r="B6" s="70"/>
    </row>
    <row r="7" spans="2:12" ht="18.75" x14ac:dyDescent="0.25">
      <c r="B7" s="157" t="s">
        <v>161</v>
      </c>
      <c r="C7" s="157"/>
      <c r="D7" s="157"/>
      <c r="E7" s="157"/>
      <c r="F7" s="157"/>
      <c r="G7" s="157"/>
      <c r="H7" s="157"/>
      <c r="I7" s="157"/>
      <c r="J7" s="71"/>
    </row>
    <row r="8" spans="2:12" ht="18.75" x14ac:dyDescent="0.25">
      <c r="B8" s="158" t="s">
        <v>162</v>
      </c>
      <c r="C8" s="158"/>
      <c r="D8" s="158"/>
      <c r="E8" s="158"/>
      <c r="F8" s="158"/>
      <c r="G8" s="158"/>
      <c r="H8" s="158"/>
      <c r="I8" s="158"/>
      <c r="J8" s="71"/>
    </row>
    <row r="9" spans="2:12" ht="18.75" x14ac:dyDescent="0.3">
      <c r="B9" s="85"/>
      <c r="C9" s="85"/>
      <c r="D9" s="85"/>
      <c r="E9" s="85"/>
      <c r="F9" s="85"/>
      <c r="G9" s="85"/>
      <c r="H9" s="85"/>
      <c r="I9" s="85"/>
      <c r="J9" s="71"/>
    </row>
    <row r="10" spans="2:12" ht="18.75" x14ac:dyDescent="0.3">
      <c r="B10" s="159" t="s">
        <v>187</v>
      </c>
      <c r="C10" s="159"/>
      <c r="D10" s="159"/>
      <c r="E10" s="159"/>
      <c r="F10" s="159"/>
      <c r="G10" s="159"/>
      <c r="H10" s="159"/>
      <c r="I10" s="159"/>
      <c r="J10" s="71"/>
    </row>
    <row r="11" spans="2:12" x14ac:dyDescent="0.25">
      <c r="B11" s="71"/>
      <c r="C11" s="71"/>
      <c r="D11" s="71"/>
      <c r="E11" s="71"/>
      <c r="F11" s="71"/>
      <c r="G11" s="71"/>
      <c r="H11" s="71"/>
      <c r="I11" s="71"/>
      <c r="J11" s="71"/>
    </row>
    <row r="12" spans="2:12" ht="30.75" customHeight="1" x14ac:dyDescent="0.25">
      <c r="B12" s="160" t="s">
        <v>1</v>
      </c>
      <c r="C12" s="160" t="s">
        <v>106</v>
      </c>
      <c r="D12" s="160" t="s">
        <v>142</v>
      </c>
      <c r="E12" s="160" t="s">
        <v>142</v>
      </c>
      <c r="F12" s="160" t="s">
        <v>142</v>
      </c>
      <c r="G12" s="160" t="s">
        <v>142</v>
      </c>
      <c r="H12" s="160" t="s">
        <v>142</v>
      </c>
      <c r="I12" s="160" t="s">
        <v>142</v>
      </c>
      <c r="J12" s="72"/>
      <c r="K12" s="78"/>
      <c r="L12" s="78"/>
    </row>
    <row r="13" spans="2:12" ht="18.75" x14ac:dyDescent="0.25">
      <c r="B13" s="160" t="s">
        <v>142</v>
      </c>
      <c r="C13" s="83">
        <v>2023</v>
      </c>
      <c r="D13" s="83">
        <v>2024</v>
      </c>
      <c r="E13" s="83">
        <v>2025</v>
      </c>
      <c r="F13" s="83">
        <v>2026</v>
      </c>
      <c r="G13" s="83">
        <v>2027</v>
      </c>
      <c r="H13" s="83">
        <v>2028</v>
      </c>
      <c r="I13" s="83">
        <v>2029</v>
      </c>
      <c r="J13" s="72"/>
      <c r="K13" s="78"/>
      <c r="L13" s="78"/>
    </row>
    <row r="14" spans="2:12" ht="37.5" x14ac:dyDescent="0.25">
      <c r="B14" s="83" t="s">
        <v>107</v>
      </c>
      <c r="C14" s="84">
        <v>109.096466260827</v>
      </c>
      <c r="D14" s="84">
        <v>108.14</v>
      </c>
      <c r="E14" s="84">
        <v>107.4</v>
      </c>
      <c r="F14" s="84">
        <v>105.5</v>
      </c>
      <c r="G14" s="84">
        <v>104.1</v>
      </c>
      <c r="H14" s="84">
        <v>104.1</v>
      </c>
      <c r="I14" s="84">
        <v>104.1</v>
      </c>
      <c r="J14" s="72"/>
      <c r="K14" s="78"/>
      <c r="L14" s="78"/>
    </row>
    <row r="15" spans="2:12" ht="18.75" x14ac:dyDescent="0.3">
      <c r="B15" s="86"/>
      <c r="C15" s="87"/>
      <c r="D15" s="87"/>
      <c r="E15" s="87"/>
      <c r="F15" s="87"/>
      <c r="G15" s="87"/>
      <c r="H15" s="87"/>
      <c r="I15" s="88"/>
      <c r="J15" s="72"/>
      <c r="K15" s="78"/>
      <c r="L15" s="78"/>
    </row>
    <row r="16" spans="2:12" ht="15.75" hidden="1" x14ac:dyDescent="0.25">
      <c r="B16" s="77" t="s">
        <v>42</v>
      </c>
      <c r="C16" s="72"/>
      <c r="D16" s="72"/>
      <c r="E16" s="72"/>
      <c r="F16" s="72"/>
      <c r="G16" s="72"/>
      <c r="H16" s="72"/>
      <c r="I16" s="72"/>
      <c r="J16" s="72"/>
      <c r="K16" s="78"/>
      <c r="L16" s="78"/>
    </row>
    <row r="17" spans="2:23" s="76" customFormat="1" ht="60.75" hidden="1" customHeight="1" x14ac:dyDescent="0.25">
      <c r="B17" s="161" t="s">
        <v>108</v>
      </c>
      <c r="C17" s="161"/>
      <c r="D17" s="161"/>
      <c r="E17" s="161"/>
      <c r="F17" s="161"/>
      <c r="G17" s="161"/>
      <c r="H17" s="161"/>
      <c r="I17" s="161"/>
      <c r="J17" s="161"/>
      <c r="K17" s="75"/>
      <c r="L17" s="75"/>
      <c r="M17" s="75"/>
      <c r="N17" s="75"/>
      <c r="R17" s="75"/>
      <c r="S17" s="75"/>
      <c r="T17" s="75"/>
      <c r="U17" s="75"/>
      <c r="V17" s="75"/>
      <c r="W17" s="75"/>
    </row>
    <row r="18" spans="2:23" s="76" customFormat="1" ht="40.5" hidden="1" customHeight="1" x14ac:dyDescent="0.25">
      <c r="B18" s="161" t="s">
        <v>109</v>
      </c>
      <c r="C18" s="161"/>
      <c r="D18" s="161"/>
      <c r="E18" s="161"/>
      <c r="F18" s="161"/>
      <c r="G18" s="161"/>
      <c r="H18" s="161"/>
      <c r="I18" s="161"/>
      <c r="J18" s="161"/>
      <c r="K18" s="75"/>
      <c r="L18" s="75"/>
      <c r="M18" s="75"/>
      <c r="N18" s="75"/>
      <c r="R18" s="75"/>
      <c r="S18" s="75"/>
      <c r="T18" s="75"/>
      <c r="U18" s="75"/>
      <c r="V18" s="75"/>
      <c r="W18" s="75"/>
    </row>
    <row r="19" spans="2:23" s="73" customFormat="1" ht="207.75" hidden="1" customHeight="1" x14ac:dyDescent="0.25">
      <c r="B19" s="137" t="s">
        <v>110</v>
      </c>
      <c r="C19" s="137"/>
      <c r="D19" s="137"/>
      <c r="E19" s="137"/>
      <c r="F19" s="137"/>
      <c r="G19" s="137"/>
      <c r="H19" s="137"/>
      <c r="I19" s="137"/>
      <c r="J19" s="137"/>
      <c r="K19" s="79"/>
      <c r="L19" s="79"/>
    </row>
    <row r="20" spans="2:23" s="73" customFormat="1" x14ac:dyDescent="0.25">
      <c r="B20" s="74"/>
      <c r="C20" s="74"/>
      <c r="D20" s="74"/>
      <c r="E20" s="74"/>
      <c r="F20" s="74"/>
      <c r="G20" s="74"/>
      <c r="H20" s="74"/>
      <c r="I20" s="74"/>
      <c r="J20" s="74"/>
    </row>
    <row r="21" spans="2:23" s="73" customFormat="1" x14ac:dyDescent="0.25"/>
    <row r="22" spans="2:23" x14ac:dyDescent="0.25">
      <c r="B22" t="s">
        <v>142</v>
      </c>
    </row>
    <row r="23" spans="2:23" x14ac:dyDescent="0.25">
      <c r="B23" t="s">
        <v>142</v>
      </c>
    </row>
    <row r="24" spans="2:23" x14ac:dyDescent="0.25">
      <c r="B24" t="s">
        <v>142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2026-05-13T13:52:20Z</dcterms:modified>
</cp:coreProperties>
</file>